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BghUtelefonie/Gedeelde documenten/03. Nota van inlichtingen/Tweede nota van inlichtingen/"/>
    </mc:Choice>
  </mc:AlternateContent>
  <xr:revisionPtr revIDLastSave="176" documentId="11_5D3D71CD156ED08BFCC636F8B60D6BEBF68406CF" xr6:coauthVersionLast="47" xr6:coauthVersionMax="47" xr10:uidLastSave="{A84003BF-8BE8-401A-AE51-70693655B44B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1'!$A$1:$G$72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3" l="1"/>
  <c r="E68" i="3"/>
  <c r="E9" i="3"/>
  <c r="E7" i="3"/>
  <c r="E34" i="3" l="1"/>
  <c r="E35" i="3" s="1"/>
  <c r="E33" i="3"/>
  <c r="E26" i="3"/>
  <c r="E21" i="3"/>
  <c r="E39" i="3"/>
  <c r="E40" i="3" s="1"/>
  <c r="E31" i="3"/>
  <c r="E65" i="3"/>
  <c r="E64" i="3"/>
  <c r="E59" i="3"/>
  <c r="E58" i="3"/>
  <c r="E57" i="3"/>
  <c r="E52" i="3"/>
  <c r="E51" i="3"/>
  <c r="E50" i="3"/>
  <c r="E45" i="3"/>
  <c r="E44" i="3"/>
  <c r="E25" i="3"/>
  <c r="E24" i="3"/>
  <c r="E23" i="3"/>
  <c r="E22" i="3"/>
  <c r="E20" i="3"/>
  <c r="E19" i="3"/>
  <c r="E14" i="3"/>
  <c r="E13" i="3"/>
  <c r="E8" i="3"/>
  <c r="E6" i="3"/>
  <c r="E5" i="3"/>
  <c r="E60" i="3" l="1"/>
  <c r="E46" i="3"/>
  <c r="E66" i="3"/>
  <c r="E27" i="3"/>
  <c r="E53" i="3"/>
  <c r="E15" i="3"/>
</calcChain>
</file>

<file path=xl/sharedStrings.xml><?xml version="1.0" encoding="utf-8"?>
<sst xmlns="http://schemas.openxmlformats.org/spreadsheetml/2006/main" count="96" uniqueCount="67">
  <si>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</si>
  <si>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</si>
  <si>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</si>
  <si>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</si>
  <si>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</si>
  <si>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>5. Strategisch inschrijven is toegestaan.</t>
  </si>
  <si>
    <t>Annex III Prijzenblad</t>
  </si>
  <si>
    <t>Prijswens 1</t>
  </si>
  <si>
    <t>Eenmalige kosten</t>
  </si>
  <si>
    <t>Type</t>
  </si>
  <si>
    <t>Aantal</t>
  </si>
  <si>
    <t>Subtotaal eenmalige kosten</t>
  </si>
  <si>
    <t>Definitieve bestelling, levering, plaatsing, installatie, implementatie, configuratie, test, migratie en ingebruikname</t>
  </si>
  <si>
    <t>Training en opleiding</t>
  </si>
  <si>
    <t>Overige eenmalige kosten</t>
  </si>
  <si>
    <t>Totaal eenmalige kosten</t>
  </si>
  <si>
    <t>Vaste telefonie (verbruik)</t>
  </si>
  <si>
    <t>Verbruikskosten per locatie per maand</t>
  </si>
  <si>
    <t>Subtotaal per jaar</t>
  </si>
  <si>
    <t>Vaste telefonie (gesprekskosten) per maand</t>
  </si>
  <si>
    <t>Overige kosten per maand (optioneel)</t>
  </si>
  <si>
    <t>Totaal verbruikskosten per jaar</t>
  </si>
  <si>
    <t>Cloud telefonie-oplossing (gebruik)</t>
  </si>
  <si>
    <t>Gebruikskosten per gebruiker per maand</t>
  </si>
  <si>
    <t>Overige kosten standaardgebruiker</t>
  </si>
  <si>
    <t>Totaal gebruikskosten per jaar</t>
  </si>
  <si>
    <t>Kosten huntgroep</t>
  </si>
  <si>
    <t>Kosten keuzemenu</t>
  </si>
  <si>
    <t>Kosten wachtrij</t>
  </si>
  <si>
    <t>Technisch en functioneel beheer, onderhoud, storingen/incidenten en helpdesk</t>
  </si>
  <si>
    <t>Technisch en functioneel beheer, onderhoud en storingen/incidenten</t>
  </si>
  <si>
    <t>Helpdesk</t>
  </si>
  <si>
    <t>Totaal beheer, onderhoud, storingen/incidenten en helpdesk per jaar</t>
  </si>
  <si>
    <t>Optionele inzet op afroep (op afstand)</t>
  </si>
  <si>
    <t>Functionaris</t>
  </si>
  <si>
    <t>Uniform uurtarief</t>
  </si>
  <si>
    <t>Subtotaal optionele inzet op afroep</t>
  </si>
  <si>
    <t>Lead architect/consultant</t>
  </si>
  <si>
    <t>Uitvoerend architect/consultant</t>
  </si>
  <si>
    <t>Onderhoudsconsultant</t>
  </si>
  <si>
    <t>Totaal optionele inzet op afroep</t>
  </si>
  <si>
    <t>Optionele inzet op afroep (op locatie)</t>
  </si>
  <si>
    <t>Totaalprijs</t>
  </si>
  <si>
    <t>6. Het indienen van nulprijzen is slechts toegestaan op subonderdelen van de prijswens.</t>
  </si>
  <si>
    <t>7. Het indienen van negatieve prijzen is -op straffe van uitsluiting- niet toegestaan.</t>
  </si>
  <si>
    <t>Optionele hardware</t>
  </si>
  <si>
    <t>Hardware</t>
  </si>
  <si>
    <t>Ergonomische (langdurig gebruik), bedrade headsets</t>
  </si>
  <si>
    <t>Ergonomische (langdurig gebruik), draadloze headsets</t>
  </si>
  <si>
    <t>Overige kosten bedienposten (agents)</t>
  </si>
  <si>
    <t>Gebruikslicentie standaardgebruiker</t>
  </si>
  <si>
    <t>Gebruikslicentie bedienposten (agents)</t>
  </si>
  <si>
    <t>Gebruikslicentie Windows of Mac Softphone</t>
  </si>
  <si>
    <t>Gebruikslicentie app uit Playstore/Applestore</t>
  </si>
  <si>
    <t>Gebruikskosten per onderdeel per maand</t>
  </si>
  <si>
    <t>Vaste prijs per maand</t>
  </si>
  <si>
    <t>Vaste prijs eenmalige kosten</t>
  </si>
  <si>
    <t>Totaalprijs per jaar</t>
  </si>
  <si>
    <t>Totaal optionele headsets</t>
  </si>
  <si>
    <t>Subtotaal optionele headsets</t>
  </si>
  <si>
    <t xml:space="preserve">4. Wijzigen van Annex III Prijzenblad leidt tot ongeldigverklaring van uw inschrijving en derhalve tot uitsluiting. </t>
  </si>
  <si>
    <t>Internetverbinding</t>
  </si>
  <si>
    <t>Kosten per onderdeel per maand</t>
  </si>
  <si>
    <t>Gebruikslicentie functioneel beheerders</t>
  </si>
  <si>
    <t>Overige kosten functioneel beheerders</t>
  </si>
  <si>
    <t>Kosten SIP-kanaal</t>
  </si>
  <si>
    <t>Portering vaste telefoonnummers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</si>
</sst>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1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8" fillId="3" borderId="1" xfId="1" applyFont="1" applyFill="1" applyBorder="1" applyAlignment="1" applyProtection="1">
      <alignment horizontal="center" wrapText="1"/>
      <protection locked="0"/>
    </xf>
    <xf numFmtId="44" fontId="8" fillId="3" borderId="1" xfId="0" applyNumberFormat="1" applyFont="1" applyFill="1" applyBorder="1" applyAlignment="1" applyProtection="1">
      <alignment wrapText="1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0" borderId="0" xfId="0" applyFont="1" applyProtection="1"/>
    <xf numFmtId="0" fontId="1" fillId="6" borderId="1" xfId="0" applyFont="1" applyFill="1" applyBorder="1" applyAlignment="1" applyProtection="1">
      <alignment horizontal="center"/>
    </xf>
    <xf numFmtId="0" fontId="6" fillId="2" borderId="0" xfId="0" applyFont="1" applyFill="1" applyProtection="1"/>
    <xf numFmtId="0" fontId="7" fillId="6" borderId="1" xfId="0" applyFont="1" applyFill="1" applyBorder="1" applyAlignment="1" applyProtection="1">
      <alignment horizontal="center" vertical="center"/>
    </xf>
    <xf numFmtId="0" fontId="7" fillId="6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/>
    </xf>
    <xf numFmtId="0" fontId="8" fillId="2" borderId="1" xfId="0" applyFont="1" applyFill="1" applyBorder="1" applyAlignment="1" applyProtection="1">
      <alignment horizontal="center" wrapText="1"/>
    </xf>
    <xf numFmtId="44" fontId="8" fillId="2" borderId="1" xfId="0" applyNumberFormat="1" applyFont="1" applyFill="1" applyBorder="1" applyAlignment="1" applyProtection="1">
      <alignment wrapText="1"/>
    </xf>
    <xf numFmtId="0" fontId="8" fillId="2" borderId="1" xfId="0" applyFont="1" applyFill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right"/>
    </xf>
    <xf numFmtId="44" fontId="7" fillId="0" borderId="1" xfId="0" applyNumberFormat="1" applyFont="1" applyBorder="1" applyProtection="1"/>
    <xf numFmtId="0" fontId="7" fillId="6" borderId="1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wrapText="1"/>
    </xf>
    <xf numFmtId="0" fontId="7" fillId="0" borderId="0" xfId="0" applyFont="1" applyAlignment="1" applyProtection="1">
      <alignment horizontal="right"/>
    </xf>
    <xf numFmtId="44" fontId="7" fillId="0" borderId="0" xfId="0" applyNumberFormat="1" applyFont="1" applyProtection="1"/>
    <xf numFmtId="0" fontId="7" fillId="6" borderId="4" xfId="0" applyFont="1" applyFill="1" applyBorder="1" applyAlignment="1" applyProtection="1">
      <alignment horizontal="center" vertical="center"/>
    </xf>
    <xf numFmtId="0" fontId="7" fillId="6" borderId="2" xfId="0" applyFont="1" applyFill="1" applyBorder="1" applyAlignment="1" applyProtection="1">
      <alignment horizontal="center" vertical="center"/>
    </xf>
    <xf numFmtId="0" fontId="7" fillId="6" borderId="3" xfId="0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F4" sqref="F4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6</v>
      </c>
    </row>
    <row r="2" spans="1:1" s="3" customFormat="1" x14ac:dyDescent="0.25">
      <c r="A2" s="2" t="s">
        <v>0</v>
      </c>
    </row>
    <row r="3" spans="1:1" s="3" customFormat="1" ht="37.5" customHeight="1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33.75" customHeight="1" x14ac:dyDescent="0.25">
      <c r="A5" s="5" t="s">
        <v>4</v>
      </c>
    </row>
    <row r="6" spans="1:1" s="3" customFormat="1" x14ac:dyDescent="0.25">
      <c r="A6" s="6" t="s">
        <v>60</v>
      </c>
    </row>
    <row r="7" spans="1:1" s="3" customFormat="1" x14ac:dyDescent="0.25">
      <c r="A7" s="2" t="s">
        <v>1</v>
      </c>
    </row>
    <row r="8" spans="1:1" s="3" customFormat="1" x14ac:dyDescent="0.25">
      <c r="A8" s="10" t="s">
        <v>5</v>
      </c>
    </row>
    <row r="9" spans="1:1" s="3" customFormat="1" x14ac:dyDescent="0.25">
      <c r="A9" s="11" t="s">
        <v>43</v>
      </c>
    </row>
    <row r="10" spans="1:1" x14ac:dyDescent="0.25">
      <c r="A10" s="11" t="s">
        <v>44</v>
      </c>
    </row>
  </sheetData>
  <sheetProtection algorithmName="SHA-512" hashValue="BOauuJ4A7PqqBOPwW5aniZfO7oU4HuGTsOn7kW8nix38ECuL5FpVZG5NuKA9svIKdoNTDGvSBcc9jcoWwlw/KA==" saltValue="TjP9P9NZXJ/NLpWLxOIhj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292F8-012A-4422-9C7E-777690FEDBF0}">
  <dimension ref="A1:E72"/>
  <sheetViews>
    <sheetView showGridLines="0" topLeftCell="A41" zoomScale="115" zoomScaleNormal="115" workbookViewId="0">
      <selection activeCell="E70" sqref="E70"/>
    </sheetView>
  </sheetViews>
  <sheetFormatPr defaultColWidth="9.140625" defaultRowHeight="12.75" x14ac:dyDescent="0.2"/>
  <cols>
    <col min="1" max="1" width="2.85546875" style="12" customWidth="1"/>
    <col min="2" max="2" width="93" style="12" bestFit="1" customWidth="1"/>
    <col min="3" max="3" width="6" style="12" bestFit="1" customWidth="1"/>
    <col min="4" max="4" width="56.7109375" style="12" bestFit="1" customWidth="1"/>
    <col min="5" max="5" width="29.28515625" style="12" bestFit="1" customWidth="1"/>
    <col min="6" max="16384" width="9.140625" style="12"/>
  </cols>
  <sheetData>
    <row r="1" spans="1:5" s="14" customFormat="1" ht="31.5" x14ac:dyDescent="0.5">
      <c r="A1" s="12"/>
      <c r="B1" s="13" t="s">
        <v>7</v>
      </c>
      <c r="C1" s="13"/>
      <c r="D1" s="13"/>
      <c r="E1" s="13"/>
    </row>
    <row r="2" spans="1:5" ht="15" customHeight="1" x14ac:dyDescent="0.2"/>
    <row r="3" spans="1:5" ht="15" customHeight="1" x14ac:dyDescent="0.2">
      <c r="B3" s="15" t="s">
        <v>8</v>
      </c>
      <c r="C3" s="15"/>
      <c r="D3" s="15"/>
      <c r="E3" s="15"/>
    </row>
    <row r="4" spans="1:5" ht="15" customHeight="1" x14ac:dyDescent="0.2">
      <c r="B4" s="16" t="s">
        <v>9</v>
      </c>
      <c r="C4" s="16" t="s">
        <v>10</v>
      </c>
      <c r="D4" s="16" t="s">
        <v>56</v>
      </c>
      <c r="E4" s="16" t="s">
        <v>11</v>
      </c>
    </row>
    <row r="5" spans="1:5" ht="15" customHeight="1" x14ac:dyDescent="0.2">
      <c r="B5" s="17" t="s">
        <v>12</v>
      </c>
      <c r="C5" s="18">
        <v>1</v>
      </c>
      <c r="D5" s="8">
        <v>0</v>
      </c>
      <c r="E5" s="19">
        <f>C5*D5</f>
        <v>0</v>
      </c>
    </row>
    <row r="6" spans="1:5" ht="15" customHeight="1" x14ac:dyDescent="0.2">
      <c r="B6" s="20" t="s">
        <v>13</v>
      </c>
      <c r="C6" s="18">
        <v>1</v>
      </c>
      <c r="D6" s="8">
        <v>0</v>
      </c>
      <c r="E6" s="19">
        <f t="shared" ref="E6:E7" si="0">C6*D6</f>
        <v>0</v>
      </c>
    </row>
    <row r="7" spans="1:5" ht="15" customHeight="1" x14ac:dyDescent="0.2">
      <c r="B7" s="20" t="s">
        <v>66</v>
      </c>
      <c r="C7" s="18">
        <v>1</v>
      </c>
      <c r="D7" s="8">
        <v>0</v>
      </c>
      <c r="E7" s="19">
        <f t="shared" si="0"/>
        <v>0</v>
      </c>
    </row>
    <row r="8" spans="1:5" ht="15" customHeight="1" x14ac:dyDescent="0.2">
      <c r="B8" s="20" t="s">
        <v>14</v>
      </c>
      <c r="C8" s="18">
        <v>1</v>
      </c>
      <c r="D8" s="8">
        <v>0</v>
      </c>
      <c r="E8" s="19">
        <f>C8*D8</f>
        <v>0</v>
      </c>
    </row>
    <row r="9" spans="1:5" ht="15" customHeight="1" x14ac:dyDescent="0.2">
      <c r="D9" s="21" t="s">
        <v>15</v>
      </c>
      <c r="E9" s="22">
        <f>SUM(E5:E8)</f>
        <v>0</v>
      </c>
    </row>
    <row r="10" spans="1:5" ht="15" customHeight="1" x14ac:dyDescent="0.2"/>
    <row r="11" spans="1:5" ht="15" customHeight="1" x14ac:dyDescent="0.2">
      <c r="B11" s="15" t="s">
        <v>16</v>
      </c>
      <c r="C11" s="15"/>
      <c r="D11" s="15"/>
      <c r="E11" s="15"/>
    </row>
    <row r="12" spans="1:5" ht="15" customHeight="1" x14ac:dyDescent="0.2">
      <c r="B12" s="16" t="s">
        <v>9</v>
      </c>
      <c r="C12" s="16" t="s">
        <v>10</v>
      </c>
      <c r="D12" s="16" t="s">
        <v>17</v>
      </c>
      <c r="E12" s="23" t="s">
        <v>18</v>
      </c>
    </row>
    <row r="13" spans="1:5" ht="15" customHeight="1" x14ac:dyDescent="0.2">
      <c r="B13" s="20" t="s">
        <v>19</v>
      </c>
      <c r="C13" s="18">
        <v>1</v>
      </c>
      <c r="D13" s="8">
        <v>0</v>
      </c>
      <c r="E13" s="19">
        <f>(C13*D13)*12</f>
        <v>0</v>
      </c>
    </row>
    <row r="14" spans="1:5" ht="15" customHeight="1" x14ac:dyDescent="0.2">
      <c r="B14" s="20" t="s">
        <v>20</v>
      </c>
      <c r="C14" s="18">
        <v>1</v>
      </c>
      <c r="D14" s="8">
        <v>0</v>
      </c>
      <c r="E14" s="19">
        <f>(C14*D14)*12</f>
        <v>0</v>
      </c>
    </row>
    <row r="15" spans="1:5" ht="15" customHeight="1" x14ac:dyDescent="0.2">
      <c r="D15" s="21" t="s">
        <v>21</v>
      </c>
      <c r="E15" s="22">
        <f>SUM(E13:E14)</f>
        <v>0</v>
      </c>
    </row>
    <row r="16" spans="1:5" ht="15" customHeight="1" x14ac:dyDescent="0.2"/>
    <row r="17" spans="2:5" ht="15" customHeight="1" x14ac:dyDescent="0.2">
      <c r="B17" s="15" t="s">
        <v>22</v>
      </c>
      <c r="C17" s="15"/>
      <c r="D17" s="15"/>
      <c r="E17" s="15"/>
    </row>
    <row r="18" spans="2:5" ht="15" customHeight="1" x14ac:dyDescent="0.2">
      <c r="B18" s="16" t="s">
        <v>9</v>
      </c>
      <c r="C18" s="16" t="s">
        <v>10</v>
      </c>
      <c r="D18" s="16" t="s">
        <v>23</v>
      </c>
      <c r="E18" s="23" t="s">
        <v>18</v>
      </c>
    </row>
    <row r="19" spans="2:5" ht="15" customHeight="1" x14ac:dyDescent="0.2">
      <c r="B19" s="24" t="s">
        <v>50</v>
      </c>
      <c r="C19" s="18">
        <v>40</v>
      </c>
      <c r="D19" s="8">
        <v>0</v>
      </c>
      <c r="E19" s="19">
        <f>(C19*D19)*12</f>
        <v>0</v>
      </c>
    </row>
    <row r="20" spans="2:5" ht="15" customHeight="1" x14ac:dyDescent="0.2">
      <c r="B20" s="24" t="s">
        <v>51</v>
      </c>
      <c r="C20" s="18">
        <v>40</v>
      </c>
      <c r="D20" s="8">
        <v>0</v>
      </c>
      <c r="E20" s="19">
        <f>(C20*D20)*12</f>
        <v>0</v>
      </c>
    </row>
    <row r="21" spans="2:5" ht="15" customHeight="1" x14ac:dyDescent="0.2">
      <c r="B21" s="24" t="s">
        <v>63</v>
      </c>
      <c r="C21" s="18">
        <v>4</v>
      </c>
      <c r="D21" s="8">
        <v>0</v>
      </c>
      <c r="E21" s="19">
        <f>(C21*D21)*12</f>
        <v>0</v>
      </c>
    </row>
    <row r="22" spans="2:5" ht="15" customHeight="1" x14ac:dyDescent="0.2">
      <c r="B22" s="24" t="s">
        <v>52</v>
      </c>
      <c r="C22" s="18">
        <v>40</v>
      </c>
      <c r="D22" s="8">
        <v>0</v>
      </c>
      <c r="E22" s="19">
        <f t="shared" ref="E22:E25" si="1">(C22*D22)*12</f>
        <v>0</v>
      </c>
    </row>
    <row r="23" spans="2:5" ht="15" customHeight="1" x14ac:dyDescent="0.2">
      <c r="B23" s="24" t="s">
        <v>53</v>
      </c>
      <c r="C23" s="18">
        <v>10</v>
      </c>
      <c r="D23" s="8">
        <v>0</v>
      </c>
      <c r="E23" s="19">
        <f t="shared" si="1"/>
        <v>0</v>
      </c>
    </row>
    <row r="24" spans="2:5" ht="15" customHeight="1" x14ac:dyDescent="0.2">
      <c r="B24" s="24" t="s">
        <v>24</v>
      </c>
      <c r="C24" s="18">
        <v>40</v>
      </c>
      <c r="D24" s="8">
        <v>0</v>
      </c>
      <c r="E24" s="19">
        <f t="shared" si="1"/>
        <v>0</v>
      </c>
    </row>
    <row r="25" spans="2:5" ht="15" customHeight="1" x14ac:dyDescent="0.2">
      <c r="B25" s="24" t="s">
        <v>49</v>
      </c>
      <c r="C25" s="18">
        <v>40</v>
      </c>
      <c r="D25" s="8">
        <v>0</v>
      </c>
      <c r="E25" s="19">
        <f t="shared" si="1"/>
        <v>0</v>
      </c>
    </row>
    <row r="26" spans="2:5" ht="15" customHeight="1" x14ac:dyDescent="0.2">
      <c r="B26" s="24" t="s">
        <v>64</v>
      </c>
      <c r="C26" s="18">
        <v>4</v>
      </c>
      <c r="D26" s="8">
        <v>0</v>
      </c>
      <c r="E26" s="19">
        <f>(C26*D26)*12</f>
        <v>0</v>
      </c>
    </row>
    <row r="27" spans="2:5" ht="15" customHeight="1" x14ac:dyDescent="0.2">
      <c r="D27" s="21" t="s">
        <v>25</v>
      </c>
      <c r="E27" s="22">
        <f>SUM(E19:E25)</f>
        <v>0</v>
      </c>
    </row>
    <row r="28" spans="2:5" ht="15" customHeight="1" x14ac:dyDescent="0.2">
      <c r="D28" s="25"/>
      <c r="E28" s="26"/>
    </row>
    <row r="29" spans="2:5" ht="15" customHeight="1" x14ac:dyDescent="0.2">
      <c r="B29" s="15" t="s">
        <v>22</v>
      </c>
      <c r="C29" s="15"/>
      <c r="D29" s="15"/>
      <c r="E29" s="15"/>
    </row>
    <row r="30" spans="2:5" ht="15" customHeight="1" x14ac:dyDescent="0.2">
      <c r="B30" s="16" t="s">
        <v>9</v>
      </c>
      <c r="C30" s="16" t="s">
        <v>10</v>
      </c>
      <c r="D30" s="16" t="s">
        <v>54</v>
      </c>
      <c r="E30" s="23" t="s">
        <v>18</v>
      </c>
    </row>
    <row r="31" spans="2:5" ht="15" customHeight="1" x14ac:dyDescent="0.2">
      <c r="B31" s="24" t="s">
        <v>26</v>
      </c>
      <c r="C31" s="18">
        <v>15</v>
      </c>
      <c r="D31" s="8">
        <v>0</v>
      </c>
      <c r="E31" s="19">
        <f>(C31*D31)*12</f>
        <v>0</v>
      </c>
    </row>
    <row r="32" spans="2:5" ht="15" customHeight="1" x14ac:dyDescent="0.2">
      <c r="B32" s="24" t="s">
        <v>27</v>
      </c>
      <c r="C32" s="18">
        <v>15</v>
      </c>
      <c r="D32" s="8">
        <v>0</v>
      </c>
      <c r="E32" s="19">
        <v>0</v>
      </c>
    </row>
    <row r="33" spans="2:5" ht="15" customHeight="1" x14ac:dyDescent="0.2">
      <c r="B33" s="24" t="s">
        <v>28</v>
      </c>
      <c r="C33" s="18">
        <v>15</v>
      </c>
      <c r="D33" s="8">
        <v>0</v>
      </c>
      <c r="E33" s="19">
        <f t="shared" ref="E33" si="2">(C33*D33)*12</f>
        <v>0</v>
      </c>
    </row>
    <row r="34" spans="2:5" ht="15" customHeight="1" x14ac:dyDescent="0.2">
      <c r="B34" s="24" t="s">
        <v>65</v>
      </c>
      <c r="C34" s="18">
        <v>50</v>
      </c>
      <c r="D34" s="8">
        <v>0</v>
      </c>
      <c r="E34" s="19">
        <f>(C34*D34)*12</f>
        <v>0</v>
      </c>
    </row>
    <row r="35" spans="2:5" ht="15" customHeight="1" x14ac:dyDescent="0.2">
      <c r="D35" s="21" t="s">
        <v>25</v>
      </c>
      <c r="E35" s="22">
        <f>SUM(E31:E34)</f>
        <v>0</v>
      </c>
    </row>
    <row r="36" spans="2:5" ht="15" customHeight="1" x14ac:dyDescent="0.2">
      <c r="D36" s="25"/>
      <c r="E36" s="26"/>
    </row>
    <row r="37" spans="2:5" ht="15" customHeight="1" x14ac:dyDescent="0.2">
      <c r="B37" s="15" t="s">
        <v>61</v>
      </c>
      <c r="C37" s="15"/>
      <c r="D37" s="15"/>
      <c r="E37" s="15"/>
    </row>
    <row r="38" spans="2:5" ht="15" customHeight="1" x14ac:dyDescent="0.2">
      <c r="B38" s="16" t="s">
        <v>9</v>
      </c>
      <c r="C38" s="16" t="s">
        <v>10</v>
      </c>
      <c r="D38" s="16" t="s">
        <v>62</v>
      </c>
      <c r="E38" s="23" t="s">
        <v>18</v>
      </c>
    </row>
    <row r="39" spans="2:5" ht="15" customHeight="1" x14ac:dyDescent="0.2">
      <c r="B39" s="24" t="s">
        <v>61</v>
      </c>
      <c r="C39" s="18">
        <v>2</v>
      </c>
      <c r="D39" s="8">
        <v>0</v>
      </c>
      <c r="E39" s="19">
        <f>(C39*D39)*12</f>
        <v>0</v>
      </c>
    </row>
    <row r="40" spans="2:5" ht="15" customHeight="1" x14ac:dyDescent="0.2">
      <c r="D40" s="21" t="s">
        <v>25</v>
      </c>
      <c r="E40" s="22">
        <f>SUM(E39:E39)</f>
        <v>0</v>
      </c>
    </row>
    <row r="41" spans="2:5" ht="15" customHeight="1" x14ac:dyDescent="0.2">
      <c r="D41" s="25"/>
      <c r="E41" s="26"/>
    </row>
    <row r="42" spans="2:5" ht="15" customHeight="1" x14ac:dyDescent="0.2">
      <c r="B42" s="27" t="s">
        <v>29</v>
      </c>
      <c r="C42" s="28"/>
      <c r="D42" s="28"/>
      <c r="E42" s="29"/>
    </row>
    <row r="43" spans="2:5" ht="15" customHeight="1" x14ac:dyDescent="0.2">
      <c r="B43" s="16" t="s">
        <v>9</v>
      </c>
      <c r="C43" s="16" t="s">
        <v>10</v>
      </c>
      <c r="D43" s="16" t="s">
        <v>55</v>
      </c>
      <c r="E43" s="23" t="s">
        <v>18</v>
      </c>
    </row>
    <row r="44" spans="2:5" ht="15" customHeight="1" x14ac:dyDescent="0.2">
      <c r="B44" s="20" t="s">
        <v>30</v>
      </c>
      <c r="C44" s="18">
        <v>1</v>
      </c>
      <c r="D44" s="8">
        <v>0</v>
      </c>
      <c r="E44" s="19">
        <f>(C44*D44)*12</f>
        <v>0</v>
      </c>
    </row>
    <row r="45" spans="2:5" ht="15" customHeight="1" x14ac:dyDescent="0.2">
      <c r="B45" s="20" t="s">
        <v>31</v>
      </c>
      <c r="C45" s="18">
        <v>1</v>
      </c>
      <c r="D45" s="8">
        <v>0</v>
      </c>
      <c r="E45" s="19">
        <f>(C45*D45)*12</f>
        <v>0</v>
      </c>
    </row>
    <row r="46" spans="2:5" ht="15" customHeight="1" x14ac:dyDescent="0.2">
      <c r="D46" s="21" t="s">
        <v>32</v>
      </c>
      <c r="E46" s="22">
        <f>SUM(E44:E45)</f>
        <v>0</v>
      </c>
    </row>
    <row r="47" spans="2:5" ht="15" customHeight="1" x14ac:dyDescent="0.2">
      <c r="D47" s="25"/>
      <c r="E47" s="26"/>
    </row>
    <row r="48" spans="2:5" ht="15" customHeight="1" x14ac:dyDescent="0.2">
      <c r="B48" s="15" t="s">
        <v>33</v>
      </c>
      <c r="C48" s="15"/>
      <c r="D48" s="15"/>
      <c r="E48" s="15"/>
    </row>
    <row r="49" spans="2:5" ht="15" customHeight="1" x14ac:dyDescent="0.2">
      <c r="B49" s="16" t="s">
        <v>34</v>
      </c>
      <c r="C49" s="16" t="s">
        <v>10</v>
      </c>
      <c r="D49" s="23" t="s">
        <v>35</v>
      </c>
      <c r="E49" s="16" t="s">
        <v>36</v>
      </c>
    </row>
    <row r="50" spans="2:5" ht="15" customHeight="1" x14ac:dyDescent="0.2">
      <c r="B50" s="24" t="s">
        <v>37</v>
      </c>
      <c r="C50" s="18">
        <v>20</v>
      </c>
      <c r="D50" s="9">
        <v>0</v>
      </c>
      <c r="E50" s="19">
        <f>C50*D50</f>
        <v>0</v>
      </c>
    </row>
    <row r="51" spans="2:5" ht="15" customHeight="1" x14ac:dyDescent="0.2">
      <c r="B51" s="24" t="s">
        <v>38</v>
      </c>
      <c r="C51" s="18">
        <v>20</v>
      </c>
      <c r="D51" s="9">
        <v>0</v>
      </c>
      <c r="E51" s="19">
        <f>C51*D51</f>
        <v>0</v>
      </c>
    </row>
    <row r="52" spans="2:5" ht="15" customHeight="1" x14ac:dyDescent="0.2">
      <c r="B52" s="24" t="s">
        <v>39</v>
      </c>
      <c r="C52" s="18">
        <v>20</v>
      </c>
      <c r="D52" s="9">
        <v>0</v>
      </c>
      <c r="E52" s="19">
        <f>C52*D52</f>
        <v>0</v>
      </c>
    </row>
    <row r="53" spans="2:5" ht="15" customHeight="1" x14ac:dyDescent="0.2">
      <c r="D53" s="21" t="s">
        <v>40</v>
      </c>
      <c r="E53" s="22">
        <f>SUM(E50:E52)</f>
        <v>0</v>
      </c>
    </row>
    <row r="54" spans="2:5" ht="15" customHeight="1" x14ac:dyDescent="0.2">
      <c r="D54" s="30"/>
      <c r="E54" s="30"/>
    </row>
    <row r="55" spans="2:5" ht="15" customHeight="1" x14ac:dyDescent="0.2">
      <c r="B55" s="15" t="s">
        <v>41</v>
      </c>
      <c r="C55" s="15"/>
      <c r="D55" s="15"/>
      <c r="E55" s="15"/>
    </row>
    <row r="56" spans="2:5" ht="15" customHeight="1" x14ac:dyDescent="0.2">
      <c r="B56" s="16" t="s">
        <v>34</v>
      </c>
      <c r="C56" s="16" t="s">
        <v>10</v>
      </c>
      <c r="D56" s="23" t="s">
        <v>35</v>
      </c>
      <c r="E56" s="16" t="s">
        <v>36</v>
      </c>
    </row>
    <row r="57" spans="2:5" ht="15" customHeight="1" x14ac:dyDescent="0.2">
      <c r="B57" s="24" t="s">
        <v>37</v>
      </c>
      <c r="C57" s="18">
        <v>20</v>
      </c>
      <c r="D57" s="9">
        <v>0</v>
      </c>
      <c r="E57" s="19">
        <f>C57*D57</f>
        <v>0</v>
      </c>
    </row>
    <row r="58" spans="2:5" ht="15" customHeight="1" x14ac:dyDescent="0.2">
      <c r="B58" s="24" t="s">
        <v>38</v>
      </c>
      <c r="C58" s="18">
        <v>20</v>
      </c>
      <c r="D58" s="9">
        <v>0</v>
      </c>
      <c r="E58" s="19">
        <f>C58*D58</f>
        <v>0</v>
      </c>
    </row>
    <row r="59" spans="2:5" ht="15" customHeight="1" x14ac:dyDescent="0.2">
      <c r="B59" s="24" t="s">
        <v>39</v>
      </c>
      <c r="C59" s="18">
        <v>20</v>
      </c>
      <c r="D59" s="9">
        <v>0</v>
      </c>
      <c r="E59" s="19">
        <f>C59*D59</f>
        <v>0</v>
      </c>
    </row>
    <row r="60" spans="2:5" ht="15" customHeight="1" x14ac:dyDescent="0.2">
      <c r="D60" s="21" t="s">
        <v>40</v>
      </c>
      <c r="E60" s="22">
        <f>SUM(E57:E59)</f>
        <v>0</v>
      </c>
    </row>
    <row r="61" spans="2:5" ht="15" customHeight="1" x14ac:dyDescent="0.2">
      <c r="D61" s="25"/>
      <c r="E61" s="26"/>
    </row>
    <row r="62" spans="2:5" ht="15" customHeight="1" x14ac:dyDescent="0.2">
      <c r="B62" s="27" t="s">
        <v>45</v>
      </c>
      <c r="C62" s="28"/>
      <c r="D62" s="28"/>
      <c r="E62" s="29"/>
    </row>
    <row r="63" spans="2:5" ht="15" customHeight="1" x14ac:dyDescent="0.2">
      <c r="B63" s="16" t="s">
        <v>46</v>
      </c>
      <c r="C63" s="16" t="s">
        <v>10</v>
      </c>
      <c r="D63" s="16" t="s">
        <v>35</v>
      </c>
      <c r="E63" s="16" t="s">
        <v>59</v>
      </c>
    </row>
    <row r="64" spans="2:5" ht="15" customHeight="1" x14ac:dyDescent="0.2">
      <c r="B64" s="24" t="s">
        <v>48</v>
      </c>
      <c r="C64" s="18">
        <v>80</v>
      </c>
      <c r="D64" s="9">
        <v>0</v>
      </c>
      <c r="E64" s="19">
        <f>C64*D64</f>
        <v>0</v>
      </c>
    </row>
    <row r="65" spans="2:5" ht="15" customHeight="1" x14ac:dyDescent="0.2">
      <c r="B65" s="24" t="s">
        <v>47</v>
      </c>
      <c r="C65" s="18">
        <v>80</v>
      </c>
      <c r="D65" s="9">
        <v>0</v>
      </c>
      <c r="E65" s="19">
        <f>C65*D65</f>
        <v>0</v>
      </c>
    </row>
    <row r="66" spans="2:5" ht="15" customHeight="1" x14ac:dyDescent="0.2">
      <c r="D66" s="21" t="s">
        <v>58</v>
      </c>
      <c r="E66" s="22">
        <f>SUM(E64:E65)</f>
        <v>0</v>
      </c>
    </row>
    <row r="67" spans="2:5" ht="15" customHeight="1" x14ac:dyDescent="0.2">
      <c r="D67" s="25"/>
      <c r="E67" s="26"/>
    </row>
    <row r="68" spans="2:5" ht="15" customHeight="1" x14ac:dyDescent="0.2">
      <c r="D68" s="21" t="s">
        <v>57</v>
      </c>
      <c r="E68" s="22">
        <f>E15+E27+E35+E40+E46</f>
        <v>0</v>
      </c>
    </row>
    <row r="69" spans="2:5" ht="15" customHeight="1" x14ac:dyDescent="0.2">
      <c r="D69" s="21" t="s">
        <v>42</v>
      </c>
      <c r="E69" s="22">
        <f>E9+E53+E60+E66+(E68*3)</f>
        <v>0</v>
      </c>
    </row>
    <row r="70" spans="2:5" ht="15" customHeight="1" x14ac:dyDescent="0.2"/>
    <row r="71" spans="2:5" ht="15" customHeight="1" x14ac:dyDescent="0.2"/>
    <row r="72" spans="2:5" ht="15" customHeight="1" x14ac:dyDescent="0.2"/>
  </sheetData>
  <sheetProtection algorithmName="SHA-512" hashValue="D4z2s2RUBXYK7wMHYhITndipwoedHFccHLbS7G7T4cNG3sAjTyYHgdQa5qSOa+aJwvlOE9JuMqeqUxDTtFSqig==" saltValue="6oRNUS4Rvv0sdVozWDP/2w==" spinCount="100000" sheet="1" objects="1" scenarios="1"/>
  <mergeCells count="10">
    <mergeCell ref="B1:E1"/>
    <mergeCell ref="B62:E62"/>
    <mergeCell ref="B48:E48"/>
    <mergeCell ref="B55:E55"/>
    <mergeCell ref="B3:E3"/>
    <mergeCell ref="B11:E11"/>
    <mergeCell ref="B17:E17"/>
    <mergeCell ref="B29:E29"/>
    <mergeCell ref="B42:E42"/>
    <mergeCell ref="B37:E37"/>
  </mergeCells>
  <pageMargins left="0.7" right="0.7" top="0.75" bottom="0.75" header="0.3" footer="0.3"/>
  <pageSetup paperSize="9" scale="33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753CE02F6E274FAFABA72B3335244A" ma:contentTypeVersion="3" ma:contentTypeDescription="Een nieuw document maken." ma:contentTypeScope="" ma:versionID="3ea9231e1dc80a840e089585d848ee0f">
  <xsd:schema xmlns:xsd="http://www.w3.org/2001/XMLSchema" xmlns:xs="http://www.w3.org/2001/XMLSchema" xmlns:p="http://schemas.microsoft.com/office/2006/metadata/properties" xmlns:ns2="bf461255-2d6a-4ad4-bfab-b1b7559feda1" targetNamespace="http://schemas.microsoft.com/office/2006/metadata/properties" ma:root="true" ma:fieldsID="63712986bde31820f75a79e4baeac98d" ns2:_="">
    <xsd:import namespace="bf461255-2d6a-4ad4-bfab-b1b7559fed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61255-2d6a-4ad4-bfab-b1b7559fe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40994CF2-F697-4AC7-976D-F39B631166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61255-2d6a-4ad4-bfab-b1b7559fed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2023-12-20T15:56:08Z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0x01010021753CE02F6E274FAFABA72B3335244A</vt:lpwstr>
  </property>
</Properties>
</file>